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ورقة1" sheetId="2" r:id="rId1"/>
  </sheets>
  <definedNames>
    <definedName name="_xlnm._FilterDatabase" localSheetId="0" hidden="1">ورقة1!$D$12:$G$29</definedName>
    <definedName name="المحافظات">{"القاهره";"المنصوره";"بورسعيد"}</definedName>
  </definedNames>
  <calcPr calcId="144525"/>
</workbook>
</file>

<file path=xl/calcChain.xml><?xml version="1.0" encoding="utf-8"?>
<calcChain xmlns="http://schemas.openxmlformats.org/spreadsheetml/2006/main">
  <c r="G102" i="2" l="1" a="1"/>
  <c r="G102" i="2" s="1"/>
  <c r="G100" i="2"/>
  <c r="G98" i="2" a="1"/>
  <c r="G98" i="2" s="1"/>
  <c r="G94" i="2"/>
  <c r="G92" i="2"/>
  <c r="G29" i="2" l="1"/>
  <c r="E20" i="2"/>
  <c r="E13" i="2"/>
  <c r="G37" i="2" s="1"/>
</calcChain>
</file>

<file path=xl/sharedStrings.xml><?xml version="1.0" encoding="utf-8"?>
<sst xmlns="http://schemas.openxmlformats.org/spreadsheetml/2006/main" count="81" uniqueCount="48">
  <si>
    <t>الوسيط الاول:(النطاق) (Range)</t>
  </si>
  <si>
    <t>حالات تطبيقية</t>
  </si>
  <si>
    <t>المندوب</t>
  </si>
  <si>
    <t>التاريخ</t>
  </si>
  <si>
    <t>الفرع</t>
  </si>
  <si>
    <t>المبيعات</t>
  </si>
  <si>
    <t>محمد</t>
  </si>
  <si>
    <t>القاهره</t>
  </si>
  <si>
    <t>المنصوره</t>
  </si>
  <si>
    <t>على</t>
  </si>
  <si>
    <t>بورسعيد</t>
  </si>
  <si>
    <t>احمد</t>
  </si>
  <si>
    <t>الاجمالى</t>
  </si>
  <si>
    <t>دالة  SUMIFS</t>
  </si>
  <si>
    <t>يتم استخدامها فى الجمع المتعدد الشروط وهى موجوده بدء من اصدار 2007 ولاتوجد فى اصدار 2003</t>
  </si>
  <si>
    <t xml:space="preserve">وهى تتكون من وسيطين رئيسين الوسيط الاول هو نطاق البيانات الذى تريد جمعه والوسيط الثانى هو سيط ثنائى ويتكون من النطاق و الشرط </t>
  </si>
  <si>
    <t>وهو نطاق البيانات المراد جمعها</t>
  </si>
  <si>
    <t>الوسيط الثانى :هو وسيط ثنائى يتكون من النطاق</t>
  </si>
  <si>
    <t>نطاق البيانات التى تحتوى على شرط</t>
  </si>
  <si>
    <t>الوسيط الثانى: ويتكون من المعيار او الشرط نفسه</t>
  </si>
  <si>
    <t>الشرط او المعيار</t>
  </si>
  <si>
    <t>المطلوب: ايجاد مجموع الاتى</t>
  </si>
  <si>
    <t>الشرط الاول</t>
  </si>
  <si>
    <t xml:space="preserve">الشرط الثانى </t>
  </si>
  <si>
    <t>فى الفتره من 2فبراير وحتى 3 مارس</t>
  </si>
  <si>
    <t xml:space="preserve"> =SUMIFS($G$13:$G$28;$D$13:$D$28;"محمد";$F$13:$F$28;$C$34;$E$13:$E$28;"&gt;="&amp;$E$35;$E$13:$E$28;"&lt;="&amp;$F$35)</t>
  </si>
  <si>
    <t>تكلمة الشروط</t>
  </si>
  <si>
    <t xml:space="preserve">تقبل هذه الداله حوالى 127 شرط </t>
  </si>
  <si>
    <t>الشرط 3 و4</t>
  </si>
  <si>
    <t xml:space="preserve">ملاحظه هامه: </t>
  </si>
  <si>
    <t xml:space="preserve">تقوم هذا الداله بانشاء صفيف منطقى يتكون من  القيمه true اذا تحقق الشرط ومن القيمة false اذا لم يتحقق الشرط </t>
  </si>
  <si>
    <t>والقيمة true تعنى واحد (1) و false تعنى (صفر)</t>
  </si>
  <si>
    <t xml:space="preserve">ثم تقوم بضرب القيم الصحيحه فى  واحد ثم تقوم بالجمع </t>
  </si>
  <si>
    <t xml:space="preserve">ملاحظة الداله sumif تقوم بجمع الخلايا التى تحقق الشروة معا او باستخدام المعيار (و) 
and ولاتستطيع الجمع باستخدام المعيار او or الا فى حالة الجمع حيث تقوم علامة الجمع (+) بربط الشروط معا </t>
  </si>
  <si>
    <t>مثال جمع المبيعات البيانات الاعلى من 900 فى القاهره او المنصوره</t>
  </si>
  <si>
    <t xml:space="preserve">  =SUMIFS($G$13:$G$28;$G$13:$G$28;"&gt;1000";$F$13:$F$28;$B$89;$F$13:$F$28;$B$90)</t>
  </si>
  <si>
    <t>هذه المعادله خاطئه</t>
  </si>
  <si>
    <t>هذه المعادله صحيحه</t>
  </si>
  <si>
    <t>يمكنك استخدام بدائل للداله sumifs بصيغ صفيف مثلا</t>
  </si>
  <si>
    <r>
      <t xml:space="preserve"> =SUMIFS($G$13:$G$28;$G$13:$G$28;"&gt;1000";$F$13:$F$28;$B$89)</t>
    </r>
    <r>
      <rPr>
        <b/>
        <sz val="12"/>
        <color rgb="FF0000CC"/>
        <rFont val="Arial"/>
        <family val="2"/>
        <scheme val="minor"/>
      </rPr>
      <t>+</t>
    </r>
    <r>
      <rPr>
        <b/>
        <sz val="12"/>
        <color theme="1"/>
        <rFont val="Arial"/>
        <family val="2"/>
        <scheme val="minor"/>
      </rPr>
      <t>SUMIFS($G$13:$G$28;$G$13:$G$28;"&gt;1000";$F$13:$F$28;$B$90)</t>
    </r>
  </si>
  <si>
    <t>او بصيغه عاديه</t>
  </si>
  <si>
    <t xml:space="preserve"> =SUMPRODUCT(($G$13:$G$28&gt;1000)*(($F$13:$F$28=$B$89)+($F$13:$F$28=$B$90))*($G$13:$G$28))</t>
  </si>
  <si>
    <t>او بصيغه اخرى</t>
  </si>
  <si>
    <t>{ =SUM(($G$13:$G$28&gt;1000)*(($F$13:$F$28=$B$89)+($F$13:$F$28=$B$90))*($G$13:$G$28))}</t>
  </si>
  <si>
    <t xml:space="preserve"> {=SUM(IF(($G$13:$G$28&gt;1000)*(($F$13:$F$28=$B$89)+($F$13:$F$28=$B$90));$G$13:$G$28;0))}</t>
  </si>
  <si>
    <t xml:space="preserve">ايضا يمكنك ذلك عن طريق دوال قواعد البيانات dsum &gt;&gt;&gt;&gt;سيتم شرحها لاحقا </t>
  </si>
  <si>
    <t>ايضا يمكنك ذلك عن طريق pivottable او الجدوال المحوريه سيتم ذلك لاحقا</t>
  </si>
  <si>
    <t>تقبلوا خالص تحياتى - محمد الريفى فى 20 يناير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</si>
</sst>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_-* #,##0_-;_-* #,##0\-;_-* &quot;-&quot;??_-;_-@_-"/>
  </numFmts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i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24"/>
      <color rgb="FF0000FF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i/>
      <sz val="12"/>
      <color theme="1"/>
      <name val="Arial"/>
      <family val="2"/>
      <scheme val="minor"/>
    </font>
    <font>
      <b/>
      <i/>
      <sz val="11"/>
      <color rgb="FF0000CC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2"/>
      <color rgb="FFFF0000"/>
      <name val="Arial"/>
      <family val="2"/>
      <scheme val="minor"/>
    </font>
    <font>
      <b/>
      <i/>
      <sz val="12"/>
      <color rgb="FFFF0000"/>
      <name val="Arial"/>
      <family val="2"/>
      <scheme val="minor"/>
    </font>
    <font>
      <b/>
      <i/>
      <u/>
      <sz val="14"/>
      <color theme="1"/>
      <name val="Times New Roman"/>
      <family val="1"/>
      <scheme val="major"/>
    </font>
    <font>
      <b/>
      <i/>
      <u/>
      <sz val="11"/>
      <color rgb="FF0000CC"/>
      <name val="Arial"/>
      <family val="2"/>
      <scheme val="minor"/>
    </font>
    <font>
      <b/>
      <i/>
      <sz val="12"/>
      <color theme="1"/>
      <name val="Times New Roman"/>
      <family val="1"/>
      <scheme val="major"/>
    </font>
    <font>
      <i/>
      <sz val="12"/>
      <color theme="1"/>
      <name val="Arial"/>
      <family val="2"/>
      <scheme val="minor"/>
    </font>
    <font>
      <i/>
      <sz val="16"/>
      <color rgb="FF0000CC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b/>
      <i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3" borderId="2" xfId="0" applyFont="1" applyFill="1" applyBorder="1" applyAlignment="1">
      <alignment horizontal="centerContinuous" vertical="center"/>
    </xf>
    <xf numFmtId="0" fontId="3" fillId="3" borderId="3" xfId="0" applyFont="1" applyFill="1" applyBorder="1" applyAlignment="1">
      <alignment horizontal="centerContinuous" vertical="center"/>
    </xf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0" borderId="16" xfId="0" applyFont="1" applyBorder="1"/>
    <xf numFmtId="14" fontId="6" fillId="0" borderId="17" xfId="0" applyNumberFormat="1" applyFont="1" applyBorder="1"/>
    <xf numFmtId="0" fontId="6" fillId="0" borderId="17" xfId="0" applyFont="1" applyBorder="1"/>
    <xf numFmtId="164" fontId="6" fillId="0" borderId="18" xfId="1" applyNumberFormat="1" applyFont="1" applyBorder="1"/>
    <xf numFmtId="0" fontId="6" fillId="0" borderId="19" xfId="0" applyFont="1" applyBorder="1"/>
    <xf numFmtId="14" fontId="6" fillId="0" borderId="20" xfId="0" applyNumberFormat="1" applyFont="1" applyBorder="1"/>
    <xf numFmtId="0" fontId="6" fillId="0" borderId="20" xfId="0" applyFont="1" applyBorder="1"/>
    <xf numFmtId="164" fontId="6" fillId="0" borderId="21" xfId="1" applyNumberFormat="1" applyFont="1" applyBorder="1"/>
    <xf numFmtId="0" fontId="6" fillId="0" borderId="22" xfId="0" applyFont="1" applyBorder="1"/>
    <xf numFmtId="14" fontId="6" fillId="0" borderId="23" xfId="0" applyNumberFormat="1" applyFont="1" applyBorder="1"/>
    <xf numFmtId="0" fontId="6" fillId="0" borderId="23" xfId="0" applyFont="1" applyBorder="1"/>
    <xf numFmtId="164" fontId="6" fillId="0" borderId="24" xfId="1" applyNumberFormat="1" applyFont="1" applyBorder="1"/>
    <xf numFmtId="0" fontId="6" fillId="3" borderId="13" xfId="0" applyFont="1" applyFill="1" applyBorder="1" applyAlignment="1">
      <alignment horizontal="centerContinuous" vertical="center"/>
    </xf>
    <xf numFmtId="0" fontId="6" fillId="3" borderId="14" xfId="0" applyFont="1" applyFill="1" applyBorder="1" applyAlignment="1">
      <alignment horizontal="centerContinuous" vertical="center"/>
    </xf>
    <xf numFmtId="164" fontId="6" fillId="3" borderId="15" xfId="0" applyNumberFormat="1" applyFont="1" applyFill="1" applyBorder="1"/>
    <xf numFmtId="0" fontId="8" fillId="3" borderId="1" xfId="0" applyFont="1" applyFill="1" applyBorder="1" applyAlignment="1">
      <alignment horizontal="right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27" xfId="0" applyFont="1" applyBorder="1"/>
    <xf numFmtId="0" fontId="9" fillId="0" borderId="28" xfId="0" applyFont="1" applyBorder="1"/>
    <xf numFmtId="0" fontId="9" fillId="0" borderId="0" xfId="0" applyFont="1" applyBorder="1"/>
    <xf numFmtId="0" fontId="9" fillId="0" borderId="29" xfId="0" applyFont="1" applyBorder="1"/>
    <xf numFmtId="0" fontId="9" fillId="0" borderId="30" xfId="0" applyFont="1" applyBorder="1"/>
    <xf numFmtId="0" fontId="9" fillId="0" borderId="31" xfId="0" applyFont="1" applyBorder="1"/>
    <xf numFmtId="0" fontId="9" fillId="0" borderId="32" xfId="0" applyFont="1" applyBorder="1"/>
    <xf numFmtId="14" fontId="9" fillId="0" borderId="31" xfId="0" applyNumberFormat="1" applyFont="1" applyBorder="1"/>
    <xf numFmtId="0" fontId="14" fillId="0" borderId="0" xfId="0" applyFont="1"/>
    <xf numFmtId="0" fontId="15" fillId="0" borderId="33" xfId="0" applyFont="1" applyBorder="1"/>
    <xf numFmtId="0" fontId="10" fillId="0" borderId="34" xfId="0" applyFont="1" applyBorder="1"/>
    <xf numFmtId="0" fontId="10" fillId="0" borderId="35" xfId="0" applyFont="1" applyBorder="1"/>
    <xf numFmtId="0" fontId="15" fillId="0" borderId="36" xfId="0" applyFont="1" applyBorder="1"/>
    <xf numFmtId="0" fontId="15" fillId="0" borderId="0" xfId="0" applyFont="1" applyBorder="1"/>
    <xf numFmtId="0" fontId="10" fillId="0" borderId="37" xfId="0" applyFont="1" applyBorder="1"/>
    <xf numFmtId="0" fontId="15" fillId="0" borderId="38" xfId="0" applyFont="1" applyBorder="1"/>
    <xf numFmtId="0" fontId="15" fillId="0" borderId="39" xfId="0" applyFont="1" applyBorder="1"/>
    <xf numFmtId="0" fontId="10" fillId="0" borderId="40" xfId="0" applyFont="1" applyBorder="1"/>
    <xf numFmtId="0" fontId="16" fillId="0" borderId="0" xfId="0" applyFont="1"/>
    <xf numFmtId="0" fontId="0" fillId="4" borderId="1" xfId="0" applyFill="1" applyBorder="1"/>
    <xf numFmtId="0" fontId="0" fillId="4" borderId="2" xfId="0" applyFill="1" applyBorder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2" fillId="0" borderId="0" xfId="0" applyFont="1"/>
    <xf numFmtId="0" fontId="9" fillId="5" borderId="0" xfId="0" applyFont="1" applyFill="1"/>
    <xf numFmtId="0" fontId="9" fillId="4" borderId="3" xfId="0" applyFont="1" applyFill="1" applyBorder="1" applyAlignment="1">
      <alignment horizontal="left" vertical="center"/>
    </xf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21" fillId="5" borderId="42" xfId="0" applyNumberFormat="1" applyFont="1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/>
    </xf>
    <xf numFmtId="0" fontId="21" fillId="5" borderId="0" xfId="0" applyFont="1" applyFill="1" applyAlignment="1">
      <alignment horizontal="center"/>
    </xf>
    <xf numFmtId="0" fontId="24" fillId="5" borderId="3" xfId="0" applyFont="1" applyFill="1" applyBorder="1"/>
    <xf numFmtId="0" fontId="22" fillId="0" borderId="0" xfId="0" applyFont="1"/>
    <xf numFmtId="0" fontId="0" fillId="4" borderId="41" xfId="0" applyFill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22" fillId="5" borderId="33" xfId="0" applyFont="1" applyFill="1" applyBorder="1" applyAlignment="1">
      <alignment horizontal="left" vertical="center" wrapText="1"/>
    </xf>
    <xf numFmtId="0" fontId="22" fillId="5" borderId="34" xfId="0" applyFont="1" applyFill="1" applyBorder="1" applyAlignment="1">
      <alignment horizontal="left" vertical="center" wrapText="1"/>
    </xf>
    <xf numFmtId="0" fontId="22" fillId="5" borderId="35" xfId="0" applyFont="1" applyFill="1" applyBorder="1" applyAlignment="1">
      <alignment horizontal="left" vertical="center" wrapText="1"/>
    </xf>
    <xf numFmtId="0" fontId="22" fillId="5" borderId="38" xfId="0" applyFont="1" applyFill="1" applyBorder="1" applyAlignment="1">
      <alignment horizontal="left" vertical="center" wrapText="1"/>
    </xf>
    <xf numFmtId="0" fontId="22" fillId="5" borderId="39" xfId="0" applyFont="1" applyFill="1" applyBorder="1" applyAlignment="1">
      <alignment horizontal="left" vertical="center" wrapText="1"/>
    </xf>
    <xf numFmtId="0" fontId="22" fillId="5" borderId="40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41</xdr:row>
      <xdr:rowOff>9525</xdr:rowOff>
    </xdr:from>
    <xdr:to>
      <xdr:col>5</xdr:col>
      <xdr:colOff>1647099</xdr:colOff>
      <xdr:row>59</xdr:row>
      <xdr:rowOff>37689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1375901" y="8982075"/>
          <a:ext cx="5809524" cy="3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61</xdr:row>
      <xdr:rowOff>9525</xdr:rowOff>
    </xdr:from>
    <xdr:to>
      <xdr:col>5</xdr:col>
      <xdr:colOff>1599474</xdr:colOff>
      <xdr:row>79</xdr:row>
      <xdr:rowOff>37689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1423526" y="12601575"/>
          <a:ext cx="5809524" cy="328571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105</xdr:row>
      <xdr:rowOff>114300</xdr:rowOff>
    </xdr:from>
    <xdr:to>
      <xdr:col>6</xdr:col>
      <xdr:colOff>895351</xdr:colOff>
      <xdr:row>108</xdr:row>
      <xdr:rowOff>47625</xdr:rowOff>
    </xdr:to>
    <xdr:sp macro="" textlink="">
      <xdr:nvSpPr>
        <xdr:cNvPr id="4" name="مستطيل مستدير الزوايا 3"/>
        <xdr:cNvSpPr/>
      </xdr:nvSpPr>
      <xdr:spPr>
        <a:xfrm>
          <a:off x="11230727474" y="22640925"/>
          <a:ext cx="7305675" cy="47625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oneCellAnchor>
    <xdr:from>
      <xdr:col>0</xdr:col>
      <xdr:colOff>0</xdr:colOff>
      <xdr:row>105</xdr:row>
      <xdr:rowOff>41454</xdr:rowOff>
    </xdr:from>
    <xdr:ext cx="8039100" cy="505267"/>
    <xdr:sp macro="" textlink="$B$116">
      <xdr:nvSpPr>
        <xdr:cNvPr id="5" name="مستطيل 4"/>
        <xdr:cNvSpPr/>
      </xdr:nvSpPr>
      <xdr:spPr>
        <a:xfrm>
          <a:off x="11230203600" y="22568079"/>
          <a:ext cx="8039100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fld id="{9F66963C-3678-472D-BD77-5BBE9F595CAB}" type="TxLink">
            <a:rPr lang="ar-SA" sz="2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pPr algn="ctr"/>
            <a:t>تقبلوا خالص تحياتى - محمد الريفى فى 20 يناير 2015</a:t>
          </a:fld>
          <a:endParaRPr lang="ar-SA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showGridLines="0" rightToLeft="1" tabSelected="1" workbookViewId="0">
      <pane ySplit="2" topLeftCell="A3" activePane="bottomLeft" state="frozen"/>
      <selection pane="bottomLeft" activeCell="C5" sqref="C5"/>
    </sheetView>
  </sheetViews>
  <sheetFormatPr defaultColWidth="0" defaultRowHeight="14.25" zeroHeight="1" x14ac:dyDescent="0.2"/>
  <cols>
    <col min="1" max="1" width="2.75" customWidth="1"/>
    <col min="2" max="2" width="9" customWidth="1"/>
    <col min="3" max="3" width="9.875" bestFit="1" customWidth="1"/>
    <col min="4" max="4" width="25" customWidth="1"/>
    <col min="5" max="5" width="13.5" bestFit="1" customWidth="1"/>
    <col min="6" max="6" width="26.75" customWidth="1"/>
    <col min="7" max="7" width="12.125" customWidth="1"/>
    <col min="8" max="9" width="9" customWidth="1"/>
    <col min="10" max="10" width="2.75" customWidth="1"/>
    <col min="11" max="11" width="6.75" customWidth="1"/>
    <col min="12" max="12" width="0.625" customWidth="1"/>
    <col min="13" max="16384" width="9" hidden="1"/>
  </cols>
  <sheetData>
    <row r="1" spans="1:15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.75" thickBot="1" x14ac:dyDescent="0.3">
      <c r="A2" s="1"/>
      <c r="B2" s="76" t="s">
        <v>13</v>
      </c>
      <c r="C2" s="77"/>
      <c r="D2" s="77"/>
      <c r="E2" s="77"/>
      <c r="F2" s="77"/>
      <c r="G2" s="77"/>
      <c r="H2" s="77"/>
      <c r="I2" s="77"/>
      <c r="J2" s="78"/>
      <c r="K2" s="1"/>
      <c r="L2" s="1"/>
      <c r="M2" s="1"/>
      <c r="N2" s="1"/>
      <c r="O2" s="1"/>
    </row>
    <row r="3" spans="1:15" ht="6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3.25" thickBot="1" x14ac:dyDescent="0.3">
      <c r="A4" s="1"/>
      <c r="B4" s="33" t="s">
        <v>14</v>
      </c>
      <c r="C4" s="2"/>
      <c r="D4" s="2"/>
      <c r="E4" s="2"/>
      <c r="F4" s="2"/>
      <c r="G4" s="2"/>
      <c r="H4" s="2"/>
      <c r="I4" s="2"/>
      <c r="J4" s="3"/>
      <c r="K4" s="1"/>
      <c r="L4" s="1"/>
      <c r="M4" s="1"/>
      <c r="N4" s="1"/>
      <c r="O4" s="1"/>
    </row>
    <row r="5" spans="1:15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0.25" thickBot="1" x14ac:dyDescent="0.4">
      <c r="A6" s="1"/>
      <c r="B6" s="54" t="s">
        <v>15</v>
      </c>
      <c r="C6" s="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5.5" customHeight="1" thickTop="1" x14ac:dyDescent="0.25">
      <c r="A7" s="1"/>
      <c r="B7" s="5" t="s">
        <v>0</v>
      </c>
      <c r="C7" s="6"/>
      <c r="D7" s="6"/>
      <c r="E7" s="6" t="s">
        <v>16</v>
      </c>
      <c r="F7" s="6"/>
      <c r="G7" s="6"/>
      <c r="H7" s="6"/>
      <c r="I7" s="6"/>
      <c r="J7" s="7"/>
      <c r="K7" s="1"/>
      <c r="L7" s="1"/>
      <c r="M7" s="1"/>
      <c r="N7" s="1"/>
      <c r="O7" s="1"/>
    </row>
    <row r="8" spans="1:15" ht="25.5" customHeight="1" x14ac:dyDescent="0.25">
      <c r="A8" s="1"/>
      <c r="B8" s="8" t="s">
        <v>17</v>
      </c>
      <c r="C8" s="9"/>
      <c r="D8" s="9"/>
      <c r="E8" s="9" t="s">
        <v>18</v>
      </c>
      <c r="F8" s="9"/>
      <c r="G8" s="9"/>
      <c r="H8" s="9"/>
      <c r="I8" s="9"/>
      <c r="J8" s="10"/>
      <c r="K8" s="1"/>
      <c r="L8" s="1"/>
      <c r="M8" s="1"/>
      <c r="N8" s="1"/>
      <c r="O8" s="1"/>
    </row>
    <row r="9" spans="1:15" ht="25.5" customHeight="1" x14ac:dyDescent="0.25">
      <c r="A9" s="1"/>
      <c r="B9" s="8" t="s">
        <v>19</v>
      </c>
      <c r="C9" s="9"/>
      <c r="D9" s="9"/>
      <c r="E9" s="9" t="s">
        <v>20</v>
      </c>
      <c r="F9" s="9"/>
      <c r="G9" s="9"/>
      <c r="H9" s="9"/>
      <c r="I9" s="9"/>
      <c r="J9" s="10"/>
      <c r="K9" s="1"/>
      <c r="L9" s="1"/>
      <c r="M9" s="1"/>
      <c r="N9" s="1"/>
      <c r="O9" s="1"/>
    </row>
    <row r="10" spans="1:15" ht="25.5" customHeight="1" thickBot="1" x14ac:dyDescent="0.3">
      <c r="A10" s="1"/>
      <c r="B10" s="11" t="s">
        <v>27</v>
      </c>
      <c r="C10" s="12"/>
      <c r="D10" s="12"/>
      <c r="E10" s="12"/>
      <c r="F10" s="12"/>
      <c r="G10" s="12"/>
      <c r="H10" s="12"/>
      <c r="I10" s="12"/>
      <c r="J10" s="13"/>
      <c r="K10" s="1"/>
      <c r="L10" s="1"/>
      <c r="M10" s="1"/>
      <c r="N10" s="1"/>
      <c r="O10" s="1"/>
    </row>
    <row r="11" spans="1:15" ht="21" thickTop="1" thickBot="1" x14ac:dyDescent="0.4">
      <c r="A11" s="1"/>
      <c r="B11" s="44" t="s">
        <v>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9.5" thickBot="1" x14ac:dyDescent="0.3">
      <c r="A12" s="1"/>
      <c r="B12" s="1"/>
      <c r="C12" s="1"/>
      <c r="D12" s="14" t="s">
        <v>2</v>
      </c>
      <c r="E12" s="15" t="s">
        <v>3</v>
      </c>
      <c r="F12" s="16" t="s">
        <v>4</v>
      </c>
      <c r="G12" s="17" t="s">
        <v>5</v>
      </c>
      <c r="H12" s="1"/>
      <c r="I12" s="1"/>
      <c r="J12" s="1"/>
      <c r="K12" s="1"/>
      <c r="L12" s="1"/>
      <c r="M12" s="1"/>
      <c r="N12" s="1"/>
      <c r="O12" s="1"/>
    </row>
    <row r="13" spans="1:15" ht="18.75" x14ac:dyDescent="0.3">
      <c r="A13" s="1"/>
      <c r="B13" s="1"/>
      <c r="C13" s="1"/>
      <c r="D13" s="18" t="s">
        <v>6</v>
      </c>
      <c r="E13" s="19">
        <f ca="1">TODAY()</f>
        <v>42024</v>
      </c>
      <c r="F13" s="20" t="s">
        <v>7</v>
      </c>
      <c r="G13" s="21">
        <v>1000</v>
      </c>
      <c r="H13" s="1"/>
      <c r="I13" s="1"/>
      <c r="J13" s="1"/>
      <c r="K13" s="1"/>
      <c r="L13" s="1"/>
      <c r="M13" s="1"/>
      <c r="N13" s="1"/>
      <c r="O13" s="1"/>
    </row>
    <row r="14" spans="1:15" ht="18.75" x14ac:dyDescent="0.3">
      <c r="A14" s="1"/>
      <c r="B14" s="1"/>
      <c r="C14" s="1"/>
      <c r="D14" s="22" t="s">
        <v>6</v>
      </c>
      <c r="E14" s="23">
        <v>42006</v>
      </c>
      <c r="F14" s="24" t="s">
        <v>8</v>
      </c>
      <c r="G14" s="25">
        <v>2251</v>
      </c>
      <c r="H14" s="1"/>
      <c r="I14" s="1"/>
      <c r="J14" s="1"/>
      <c r="K14" s="1"/>
      <c r="L14" s="1"/>
      <c r="M14" s="1"/>
      <c r="N14" s="1"/>
      <c r="O14" s="1" t="s">
        <v>7</v>
      </c>
    </row>
    <row r="15" spans="1:15" ht="18.75" x14ac:dyDescent="0.3">
      <c r="A15" s="1"/>
      <c r="B15" s="1"/>
      <c r="C15" s="1"/>
      <c r="D15" s="22" t="s">
        <v>6</v>
      </c>
      <c r="E15" s="23">
        <v>42007</v>
      </c>
      <c r="F15" s="24" t="s">
        <v>7</v>
      </c>
      <c r="G15" s="25">
        <v>700</v>
      </c>
      <c r="H15" s="1"/>
      <c r="I15" s="1"/>
      <c r="J15" s="1"/>
      <c r="K15" s="1"/>
      <c r="L15" s="1"/>
      <c r="M15" s="1"/>
      <c r="N15" s="1"/>
      <c r="O15" s="1" t="s">
        <v>8</v>
      </c>
    </row>
    <row r="16" spans="1:15" ht="18.75" x14ac:dyDescent="0.3">
      <c r="A16" s="1"/>
      <c r="B16" s="1"/>
      <c r="C16" s="1"/>
      <c r="D16" s="22" t="s">
        <v>9</v>
      </c>
      <c r="E16" s="23">
        <v>42008</v>
      </c>
      <c r="F16" s="24" t="s">
        <v>10</v>
      </c>
      <c r="G16" s="25">
        <v>2253</v>
      </c>
      <c r="H16" s="1"/>
      <c r="I16" s="1"/>
      <c r="J16" s="1"/>
      <c r="K16" s="1"/>
      <c r="L16" s="1"/>
      <c r="M16" s="1"/>
      <c r="N16" s="1"/>
      <c r="O16" s="1" t="s">
        <v>10</v>
      </c>
    </row>
    <row r="17" spans="1:15" ht="18.75" x14ac:dyDescent="0.3">
      <c r="A17" s="1"/>
      <c r="B17" s="1"/>
      <c r="C17" s="1"/>
      <c r="D17" s="22" t="s">
        <v>11</v>
      </c>
      <c r="E17" s="23">
        <v>42009</v>
      </c>
      <c r="F17" s="24" t="s">
        <v>7</v>
      </c>
      <c r="G17" s="25">
        <v>600</v>
      </c>
      <c r="H17" s="1"/>
      <c r="I17" s="1"/>
      <c r="J17" s="1"/>
      <c r="K17" s="1"/>
      <c r="L17" s="1"/>
      <c r="M17" s="1"/>
      <c r="N17" s="1"/>
      <c r="O17" s="1"/>
    </row>
    <row r="18" spans="1:15" ht="18.75" x14ac:dyDescent="0.3">
      <c r="A18" s="1"/>
      <c r="B18" s="1"/>
      <c r="C18" s="1"/>
      <c r="D18" s="22" t="s">
        <v>9</v>
      </c>
      <c r="E18" s="23">
        <v>42010</v>
      </c>
      <c r="F18" s="24" t="s">
        <v>8</v>
      </c>
      <c r="G18" s="25">
        <v>2255</v>
      </c>
      <c r="H18" s="1"/>
      <c r="I18" s="1"/>
      <c r="J18" s="1"/>
      <c r="K18" s="1"/>
      <c r="L18" s="1"/>
      <c r="M18" s="1"/>
      <c r="N18" s="1"/>
      <c r="O18" s="1"/>
    </row>
    <row r="19" spans="1:15" ht="18.75" x14ac:dyDescent="0.3">
      <c r="A19" s="1"/>
      <c r="B19" s="1"/>
      <c r="C19" s="1"/>
      <c r="D19" s="22" t="s">
        <v>6</v>
      </c>
      <c r="E19" s="23">
        <v>42045</v>
      </c>
      <c r="F19" s="24" t="s">
        <v>7</v>
      </c>
      <c r="G19" s="25">
        <v>2256</v>
      </c>
      <c r="H19" s="1"/>
      <c r="I19" s="1"/>
      <c r="J19" s="1"/>
      <c r="K19" s="1"/>
      <c r="L19" s="1"/>
      <c r="M19" s="1"/>
      <c r="N19" s="1"/>
      <c r="O19" s="1"/>
    </row>
    <row r="20" spans="1:15" ht="18.75" x14ac:dyDescent="0.3">
      <c r="A20" s="1"/>
      <c r="B20" s="1"/>
      <c r="C20" s="1"/>
      <c r="D20" s="22" t="s">
        <v>6</v>
      </c>
      <c r="E20" s="23">
        <f ca="1">TODAY()</f>
        <v>42024</v>
      </c>
      <c r="F20" s="24" t="s">
        <v>10</v>
      </c>
      <c r="G20" s="25">
        <v>2257</v>
      </c>
      <c r="H20" s="1"/>
      <c r="I20" s="1"/>
      <c r="J20" s="1"/>
      <c r="K20" s="1"/>
      <c r="L20" s="1"/>
      <c r="M20" s="1"/>
      <c r="N20" s="1"/>
      <c r="O20" s="1"/>
    </row>
    <row r="21" spans="1:15" ht="18.75" x14ac:dyDescent="0.3">
      <c r="A21" s="1"/>
      <c r="B21" s="1"/>
      <c r="C21" s="1"/>
      <c r="D21" s="22" t="s">
        <v>6</v>
      </c>
      <c r="E21" s="23">
        <v>42047</v>
      </c>
      <c r="F21" s="24" t="s">
        <v>7</v>
      </c>
      <c r="G21" s="25">
        <v>300</v>
      </c>
      <c r="H21" s="1"/>
      <c r="I21" s="1"/>
      <c r="J21" s="1"/>
      <c r="K21" s="1"/>
      <c r="L21" s="1"/>
      <c r="M21" s="1"/>
      <c r="N21" s="1"/>
      <c r="O21" s="1"/>
    </row>
    <row r="22" spans="1:15" ht="18.75" x14ac:dyDescent="0.3">
      <c r="A22" s="1"/>
      <c r="B22" s="1"/>
      <c r="C22" s="1"/>
      <c r="D22" s="22" t="s">
        <v>9</v>
      </c>
      <c r="E22" s="23">
        <v>42048</v>
      </c>
      <c r="F22" s="24" t="s">
        <v>8</v>
      </c>
      <c r="G22" s="25">
        <v>2259</v>
      </c>
      <c r="H22" s="1"/>
      <c r="I22" s="1"/>
      <c r="J22" s="1"/>
      <c r="K22" s="1"/>
      <c r="L22" s="1"/>
      <c r="M22" s="1"/>
      <c r="N22" s="1"/>
      <c r="O22" s="1"/>
    </row>
    <row r="23" spans="1:15" ht="18.75" x14ac:dyDescent="0.3">
      <c r="A23" s="1"/>
      <c r="B23" s="1"/>
      <c r="C23" s="1"/>
      <c r="D23" s="22" t="s">
        <v>11</v>
      </c>
      <c r="E23" s="23">
        <v>42049</v>
      </c>
      <c r="F23" s="24" t="s">
        <v>7</v>
      </c>
      <c r="G23" s="25">
        <v>2260</v>
      </c>
      <c r="H23" s="1"/>
      <c r="I23" s="1"/>
      <c r="J23" s="1"/>
      <c r="K23" s="1"/>
      <c r="L23" s="1"/>
      <c r="M23" s="1"/>
      <c r="N23" s="1"/>
      <c r="O23" s="1"/>
    </row>
    <row r="24" spans="1:15" ht="18.75" x14ac:dyDescent="0.3">
      <c r="A24" s="1"/>
      <c r="B24" s="1"/>
      <c r="C24" s="1"/>
      <c r="D24" s="22" t="s">
        <v>9</v>
      </c>
      <c r="E24" s="23">
        <v>42073</v>
      </c>
      <c r="F24" s="24" t="s">
        <v>10</v>
      </c>
      <c r="G24" s="25">
        <v>2261</v>
      </c>
      <c r="H24" s="1"/>
      <c r="I24" s="1"/>
      <c r="J24" s="1"/>
      <c r="K24" s="1"/>
      <c r="L24" s="1"/>
      <c r="M24" s="1"/>
      <c r="N24" s="1"/>
      <c r="O24" s="1"/>
    </row>
    <row r="25" spans="1:15" ht="18.75" x14ac:dyDescent="0.3">
      <c r="A25" s="1"/>
      <c r="B25" s="1"/>
      <c r="C25" s="1"/>
      <c r="D25" s="22" t="s">
        <v>6</v>
      </c>
      <c r="E25" s="23">
        <v>42074</v>
      </c>
      <c r="F25" s="24" t="s">
        <v>7</v>
      </c>
      <c r="G25" s="25">
        <v>2262</v>
      </c>
      <c r="H25" s="1"/>
      <c r="I25" s="1"/>
      <c r="J25" s="1"/>
      <c r="K25" s="1"/>
      <c r="L25" s="1"/>
      <c r="M25" s="1"/>
      <c r="N25" s="1"/>
      <c r="O25" s="1"/>
    </row>
    <row r="26" spans="1:15" ht="18.75" x14ac:dyDescent="0.3">
      <c r="A26" s="1"/>
      <c r="B26" s="1"/>
      <c r="C26" s="1"/>
      <c r="D26" s="22" t="s">
        <v>6</v>
      </c>
      <c r="E26" s="23">
        <v>42075</v>
      </c>
      <c r="F26" s="24" t="s">
        <v>8</v>
      </c>
      <c r="G26" s="25">
        <v>2263</v>
      </c>
      <c r="H26" s="1"/>
      <c r="I26" s="1"/>
      <c r="J26" s="1"/>
      <c r="K26" s="1"/>
      <c r="L26" s="1"/>
      <c r="M26" s="1"/>
      <c r="N26" s="1"/>
      <c r="O26" s="1"/>
    </row>
    <row r="27" spans="1:15" ht="18.75" x14ac:dyDescent="0.3">
      <c r="A27" s="1"/>
      <c r="B27" s="1"/>
      <c r="C27" s="1"/>
      <c r="D27" s="22" t="s">
        <v>6</v>
      </c>
      <c r="E27" s="23">
        <v>42076</v>
      </c>
      <c r="F27" s="24" t="s">
        <v>7</v>
      </c>
      <c r="G27" s="25">
        <v>2264</v>
      </c>
      <c r="H27" s="1"/>
      <c r="I27" s="1"/>
      <c r="J27" s="1"/>
      <c r="K27" s="1"/>
      <c r="L27" s="1"/>
      <c r="M27" s="1"/>
      <c r="N27" s="1"/>
      <c r="O27" s="1"/>
    </row>
    <row r="28" spans="1:15" ht="19.5" thickBot="1" x14ac:dyDescent="0.35">
      <c r="A28" s="1"/>
      <c r="B28" s="1"/>
      <c r="C28" s="1"/>
      <c r="D28" s="26" t="s">
        <v>9</v>
      </c>
      <c r="E28" s="27">
        <v>42077</v>
      </c>
      <c r="F28" s="28" t="s">
        <v>10</v>
      </c>
      <c r="G28" s="29">
        <v>2265</v>
      </c>
      <c r="H28" s="1"/>
      <c r="I28" s="1"/>
      <c r="J28" s="1"/>
      <c r="K28" s="1"/>
      <c r="L28" s="1"/>
      <c r="M28" s="1"/>
      <c r="N28" s="1"/>
      <c r="O28" s="1"/>
    </row>
    <row r="29" spans="1:15" ht="19.5" thickBot="1" x14ac:dyDescent="0.35">
      <c r="A29" s="1"/>
      <c r="B29" s="1"/>
      <c r="C29" s="1"/>
      <c r="D29" s="30" t="s">
        <v>12</v>
      </c>
      <c r="E29" s="31"/>
      <c r="F29" s="31"/>
      <c r="G29" s="32">
        <f>SUM(G13:G28)</f>
        <v>29706</v>
      </c>
      <c r="H29" s="1"/>
      <c r="I29" s="1"/>
      <c r="J29" s="1"/>
      <c r="K29" s="1"/>
      <c r="L29" s="1"/>
      <c r="M29" s="1"/>
      <c r="N29" s="1"/>
      <c r="O29" s="1"/>
    </row>
    <row r="30" spans="1:15" x14ac:dyDescent="0.2"/>
    <row r="31" spans="1:15" x14ac:dyDescent="0.2"/>
    <row r="32" spans="1:15" ht="15" x14ac:dyDescent="0.2">
      <c r="B32" s="34" t="s">
        <v>21</v>
      </c>
      <c r="C32" s="35"/>
      <c r="D32" s="35"/>
      <c r="E32" s="35"/>
      <c r="F32" s="35"/>
      <c r="G32" s="36"/>
    </row>
    <row r="33" spans="2:7" ht="15" x14ac:dyDescent="0.2">
      <c r="B33" s="37" t="s">
        <v>22</v>
      </c>
      <c r="C33" s="38" t="s">
        <v>6</v>
      </c>
      <c r="D33" s="38"/>
      <c r="E33" s="38"/>
      <c r="F33" s="38"/>
      <c r="G33" s="39"/>
    </row>
    <row r="34" spans="2:7" ht="15" x14ac:dyDescent="0.2">
      <c r="B34" s="37" t="s">
        <v>23</v>
      </c>
      <c r="C34" s="38" t="s">
        <v>7</v>
      </c>
      <c r="D34" s="38"/>
      <c r="E34" s="38"/>
      <c r="F34" s="38"/>
      <c r="G34" s="39"/>
    </row>
    <row r="35" spans="2:7" ht="20.25" customHeight="1" x14ac:dyDescent="0.2">
      <c r="B35" s="40" t="s">
        <v>28</v>
      </c>
      <c r="C35" s="41" t="s">
        <v>24</v>
      </c>
      <c r="D35" s="41"/>
      <c r="E35" s="43">
        <v>42037</v>
      </c>
      <c r="F35" s="43">
        <v>42066</v>
      </c>
      <c r="G35" s="42"/>
    </row>
    <row r="36" spans="2:7" x14ac:dyDescent="0.2"/>
    <row r="37" spans="2:7" ht="15" thickBot="1" x14ac:dyDescent="0.25">
      <c r="G37" s="70">
        <f ca="1">SUMIFS($G$13:$G$28,$D$13:$D$28,"محمد",$F$13:$F$28,$C$34,$E$13:$E$28,"&gt;="&amp;$E$35,$E$13:$E$28,"&lt;="&amp;$F$35)</f>
        <v>2556</v>
      </c>
    </row>
    <row r="38" spans="2:7" ht="14.25" customHeight="1" x14ac:dyDescent="0.2">
      <c r="B38" s="79" t="s">
        <v>25</v>
      </c>
      <c r="C38" s="80"/>
      <c r="D38" s="80"/>
      <c r="E38" s="80"/>
      <c r="F38" s="80"/>
      <c r="G38" s="81"/>
    </row>
    <row r="39" spans="2:7" x14ac:dyDescent="0.2">
      <c r="B39" s="82"/>
      <c r="C39" s="83"/>
      <c r="D39" s="83"/>
      <c r="E39" s="83"/>
      <c r="F39" s="83"/>
      <c r="G39" s="84"/>
    </row>
    <row r="40" spans="2:7" ht="15" thickBot="1" x14ac:dyDescent="0.25">
      <c r="B40" s="85"/>
      <c r="C40" s="86"/>
      <c r="D40" s="86"/>
      <c r="E40" s="86"/>
      <c r="F40" s="86"/>
      <c r="G40" s="87"/>
    </row>
    <row r="41" spans="2:7" x14ac:dyDescent="0.2"/>
    <row r="42" spans="2:7" x14ac:dyDescent="0.2"/>
    <row r="43" spans="2:7" x14ac:dyDescent="0.2"/>
    <row r="44" spans="2:7" x14ac:dyDescent="0.2"/>
    <row r="45" spans="2:7" x14ac:dyDescent="0.2"/>
    <row r="46" spans="2:7" x14ac:dyDescent="0.2"/>
    <row r="47" spans="2:7" x14ac:dyDescent="0.2"/>
    <row r="48" spans="2:7" x14ac:dyDescent="0.2"/>
    <row r="49" spans="2:2" x14ac:dyDescent="0.2"/>
    <row r="50" spans="2:2" x14ac:dyDescent="0.2"/>
    <row r="51" spans="2:2" x14ac:dyDescent="0.2"/>
    <row r="52" spans="2:2" x14ac:dyDescent="0.2"/>
    <row r="53" spans="2:2" x14ac:dyDescent="0.2"/>
    <row r="54" spans="2:2" x14ac:dyDescent="0.2"/>
    <row r="55" spans="2:2" x14ac:dyDescent="0.2"/>
    <row r="56" spans="2:2" x14ac:dyDescent="0.2"/>
    <row r="57" spans="2:2" x14ac:dyDescent="0.2"/>
    <row r="58" spans="2:2" x14ac:dyDescent="0.2"/>
    <row r="59" spans="2:2" x14ac:dyDescent="0.2"/>
    <row r="60" spans="2:2" x14ac:dyDescent="0.2"/>
    <row r="61" spans="2:2" x14ac:dyDescent="0.2">
      <c r="B61" t="s">
        <v>26</v>
      </c>
    </row>
    <row r="62" spans="2:2" x14ac:dyDescent="0.2"/>
    <row r="63" spans="2:2" x14ac:dyDescent="0.2"/>
    <row r="64" spans="2: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ht="15" thickBot="1" x14ac:dyDescent="0.25"/>
    <row r="81" spans="2:7" x14ac:dyDescent="0.2">
      <c r="B81" s="45" t="s">
        <v>29</v>
      </c>
      <c r="C81" s="46"/>
      <c r="D81" s="46"/>
      <c r="E81" s="46"/>
      <c r="F81" s="46"/>
      <c r="G81" s="47"/>
    </row>
    <row r="82" spans="2:7" x14ac:dyDescent="0.2">
      <c r="B82" s="48" t="s">
        <v>30</v>
      </c>
      <c r="C82" s="49"/>
      <c r="D82" s="49"/>
      <c r="E82" s="49"/>
      <c r="F82" s="49"/>
      <c r="G82" s="50"/>
    </row>
    <row r="83" spans="2:7" x14ac:dyDescent="0.2">
      <c r="B83" s="48" t="s">
        <v>31</v>
      </c>
      <c r="C83" s="49"/>
      <c r="D83" s="49"/>
      <c r="E83" s="49"/>
      <c r="F83" s="49"/>
      <c r="G83" s="50"/>
    </row>
    <row r="84" spans="2:7" ht="15" thickBot="1" x14ac:dyDescent="0.25">
      <c r="B84" s="51" t="s">
        <v>32</v>
      </c>
      <c r="C84" s="52"/>
      <c r="D84" s="52"/>
      <c r="E84" s="52"/>
      <c r="F84" s="52"/>
      <c r="G84" s="53"/>
    </row>
    <row r="85" spans="2:7" ht="15" thickBot="1" x14ac:dyDescent="0.25"/>
    <row r="86" spans="2:7" ht="49.5" customHeight="1" thickBot="1" x14ac:dyDescent="0.25">
      <c r="B86" s="88" t="s">
        <v>33</v>
      </c>
      <c r="C86" s="89"/>
      <c r="D86" s="89"/>
      <c r="E86" s="89"/>
      <c r="F86" s="89"/>
      <c r="G86" s="90"/>
    </row>
    <row r="87" spans="2:7" x14ac:dyDescent="0.2"/>
    <row r="88" spans="2:7" ht="15" x14ac:dyDescent="0.2">
      <c r="B88" s="62" t="s">
        <v>34</v>
      </c>
      <c r="C88" s="62"/>
      <c r="D88" s="62"/>
      <c r="E88" s="62"/>
      <c r="F88" s="62"/>
      <c r="G88" s="62"/>
    </row>
    <row r="89" spans="2:7" ht="15" x14ac:dyDescent="0.2">
      <c r="B89" s="62" t="s">
        <v>7</v>
      </c>
      <c r="C89" s="62"/>
      <c r="D89" s="62"/>
      <c r="E89" s="62"/>
      <c r="F89" s="62"/>
      <c r="G89" s="62"/>
    </row>
    <row r="90" spans="2:7" ht="15" x14ac:dyDescent="0.2">
      <c r="B90" s="62" t="s">
        <v>8</v>
      </c>
      <c r="C90" s="62"/>
      <c r="D90" s="62"/>
      <c r="E90" s="62"/>
      <c r="F90" s="62"/>
      <c r="G90" s="62"/>
    </row>
    <row r="91" spans="2:7" ht="21" thickBot="1" x14ac:dyDescent="0.35">
      <c r="B91" s="61">
        <v>1000</v>
      </c>
      <c r="C91" s="57"/>
      <c r="D91" s="58" t="s">
        <v>36</v>
      </c>
      <c r="E91" s="57"/>
      <c r="F91" s="57"/>
      <c r="G91" s="57"/>
    </row>
    <row r="92" spans="2:7" ht="18.75" customHeight="1" thickBot="1" x14ac:dyDescent="0.25">
      <c r="B92" s="55"/>
      <c r="C92" s="56"/>
      <c r="D92" s="56"/>
      <c r="E92" s="56"/>
      <c r="F92" s="63" t="s">
        <v>35</v>
      </c>
      <c r="G92" s="69">
        <f>SUMIFS($G$13:$G$28,$G$13:$G$28,"&gt;1000",$F$13:$F$28,$B$89,$F$13:$F$28,$B$90)</f>
        <v>0</v>
      </c>
    </row>
    <row r="93" spans="2:7" ht="22.5" customHeight="1" thickBot="1" x14ac:dyDescent="0.3">
      <c r="D93" s="60" t="s">
        <v>37</v>
      </c>
    </row>
    <row r="94" spans="2:7" ht="12.75" customHeight="1" x14ac:dyDescent="0.2">
      <c r="B94" s="91" t="s">
        <v>39</v>
      </c>
      <c r="C94" s="92"/>
      <c r="D94" s="92"/>
      <c r="E94" s="92"/>
      <c r="F94" s="93"/>
      <c r="G94" s="67">
        <f>SUMIFS($G$13:$G$28,$G$13:$G$28,"&gt;1000",$F$13:$F$28,$B$89)+SUMIFS($G$13:$G$28,$G$13:$G$28,"&gt;1000",$F$13:$F$28,$B$90)</f>
        <v>18070</v>
      </c>
    </row>
    <row r="95" spans="2:7" ht="47.25" customHeight="1" thickBot="1" x14ac:dyDescent="0.25">
      <c r="B95" s="94"/>
      <c r="C95" s="95"/>
      <c r="D95" s="95"/>
      <c r="E95" s="95"/>
      <c r="F95" s="96"/>
      <c r="G95" s="68"/>
    </row>
    <row r="96" spans="2:7" ht="10.5" customHeight="1" x14ac:dyDescent="0.2"/>
    <row r="97" spans="2:7" ht="18.75" thickBot="1" x14ac:dyDescent="0.3">
      <c r="B97" s="59" t="s">
        <v>38</v>
      </c>
      <c r="C97" s="59"/>
      <c r="D97" s="59"/>
      <c r="E97" s="59"/>
      <c r="F97" s="59"/>
    </row>
    <row r="98" spans="2:7" ht="15" thickBot="1" x14ac:dyDescent="0.25">
      <c r="B98" s="64"/>
      <c r="C98" s="65"/>
      <c r="D98" s="65"/>
      <c r="E98" s="65"/>
      <c r="F98" s="66" t="s">
        <v>43</v>
      </c>
      <c r="G98" s="73">
        <f t="array" ref="G98">SUM(($G$13:$G$28&gt;1000)*(($F$13:$F$28=$B$89)+($F$13:$F$28=$B$90))*($G$13:$G$28))</f>
        <v>18070</v>
      </c>
    </row>
    <row r="99" spans="2:7" ht="16.5" thickBot="1" x14ac:dyDescent="0.3">
      <c r="B99" s="72" t="s">
        <v>40</v>
      </c>
    </row>
    <row r="100" spans="2:7" ht="15" thickBot="1" x14ac:dyDescent="0.25">
      <c r="B100" s="64"/>
      <c r="C100" s="65"/>
      <c r="D100" s="65"/>
      <c r="E100" s="65"/>
      <c r="F100" s="71" t="s">
        <v>41</v>
      </c>
      <c r="G100" s="73">
        <f>SUMPRODUCT(($G$13:$G$28&gt;1000)*(($F$13:$F$28=$B$89)+($F$13:$F$28=$B$90))*($G$13:$G$28))</f>
        <v>18070</v>
      </c>
    </row>
    <row r="101" spans="2:7" ht="15.75" thickBot="1" x14ac:dyDescent="0.3">
      <c r="B101" s="74" t="s">
        <v>42</v>
      </c>
    </row>
    <row r="102" spans="2:7" ht="15" thickBot="1" x14ac:dyDescent="0.25">
      <c r="B102" s="64"/>
      <c r="C102" s="65"/>
      <c r="D102" s="65"/>
      <c r="E102" s="65"/>
      <c r="F102" s="71" t="s">
        <v>44</v>
      </c>
      <c r="G102" s="73">
        <f t="array" ref="G102">SUM(IF(($G$13:$G$28&gt;1000)*(($F$13:$F$28=$B$89)+($F$13:$F$28=$B$90)),$G$13:$G$28,0))</f>
        <v>18070</v>
      </c>
    </row>
    <row r="103" spans="2:7" x14ac:dyDescent="0.2"/>
    <row r="104" spans="2:7" x14ac:dyDescent="0.2">
      <c r="B104" s="75" t="s">
        <v>45</v>
      </c>
    </row>
    <row r="105" spans="2:7" x14ac:dyDescent="0.2">
      <c r="B105" s="75" t="s">
        <v>46</v>
      </c>
    </row>
    <row r="106" spans="2:7" x14ac:dyDescent="0.2"/>
    <row r="107" spans="2:7" x14ac:dyDescent="0.2"/>
    <row r="108" spans="2:7" x14ac:dyDescent="0.2"/>
    <row r="109" spans="2:7" x14ac:dyDescent="0.2"/>
    <row r="110" spans="2:7" x14ac:dyDescent="0.2"/>
    <row r="111" spans="2:7" hidden="1" x14ac:dyDescent="0.2"/>
    <row r="112" spans="2:7" hidden="1" x14ac:dyDescent="0.2"/>
    <row r="113" spans="2:2" hidden="1" x14ac:dyDescent="0.2"/>
    <row r="114" spans="2:2" hidden="1" x14ac:dyDescent="0.2"/>
    <row r="115" spans="2:2" hidden="1" x14ac:dyDescent="0.2"/>
    <row r="116" spans="2:2" hidden="1" x14ac:dyDescent="0.2">
      <c r="B116" t="s">
        <v>47</v>
      </c>
    </row>
  </sheetData>
  <autoFilter ref="D12:G29"/>
  <mergeCells count="4">
    <mergeCell ref="B2:J2"/>
    <mergeCell ref="B38:G40"/>
    <mergeCell ref="B86:G86"/>
    <mergeCell ref="B94:F9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Elmotaheda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A15</cp:lastModifiedBy>
  <dcterms:created xsi:type="dcterms:W3CDTF">2015-01-11T10:51:04Z</dcterms:created>
  <dcterms:modified xsi:type="dcterms:W3CDTF">2015-01-19T23:36:16Z</dcterms:modified>
</cp:coreProperties>
</file>